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<sst xmlns="http://schemas.openxmlformats.org/spreadsheetml/2006/main" count="156" uniqueCount="85">
  <si>
    <t>印刷品项目报价单</t>
  </si>
  <si>
    <t>报价单位名称（公司全称）：</t>
  </si>
  <si>
    <t>序号</t>
  </si>
  <si>
    <t>规格</t>
  </si>
  <si>
    <t>要求</t>
  </si>
  <si>
    <t>单位</t>
  </si>
  <si>
    <t>备注</t>
  </si>
  <si>
    <t>占比</t>
  </si>
  <si>
    <t>最高限价（元）</t>
  </si>
  <si>
    <t>单价（元）</t>
  </si>
  <si>
    <t>单价*占比</t>
  </si>
  <si>
    <t>A4</t>
  </si>
  <si>
    <t>70克双胶纸，单面印刷</t>
  </si>
  <si>
    <t>本</t>
  </si>
  <si>
    <t>100张/本</t>
  </si>
  <si>
    <t>70克双胶纸，双面印刷</t>
  </si>
  <si>
    <t>80克双胶纸，单面印刷（文头纸）</t>
  </si>
  <si>
    <t>张</t>
  </si>
  <si>
    <t>120克牛皮封面，70克双胶纸，单面印刷</t>
  </si>
  <si>
    <t>120克牛皮封面，70克双胶纸，双面印刷</t>
  </si>
  <si>
    <t>230克皮纹封面，70克双胶纸，单面印刷</t>
  </si>
  <si>
    <t>230克皮纹纸封面，80克双胶纸，双面印刷</t>
  </si>
  <si>
    <t>折页，彩色，双面印刷</t>
  </si>
  <si>
    <t>份</t>
  </si>
  <si>
    <t>三折</t>
  </si>
  <si>
    <t>230克皮纹封面彩印，内芯80克双胶，双面印</t>
  </si>
  <si>
    <t>50页/本</t>
  </si>
  <si>
    <t>精装封面，烫金，80克双胶纸，双面印刷</t>
  </si>
  <si>
    <t>200克铜板纸，封面彩印，80克双胶纸，双面印刷</t>
  </si>
  <si>
    <t>21页/本</t>
  </si>
  <si>
    <t>32页/本</t>
  </si>
  <si>
    <t>无碳复写纸，80克上白，80克下白</t>
  </si>
  <si>
    <t>100张（50份）/本</t>
  </si>
  <si>
    <t>200克铜版纸，封面彩印，80克双胶纸，双面印刷</t>
  </si>
  <si>
    <t>可黏标签，一组6cm*1cm</t>
  </si>
  <si>
    <t>57组/张</t>
  </si>
  <si>
    <t>不干胶</t>
  </si>
  <si>
    <t>扎</t>
  </si>
  <si>
    <t>10张/扎</t>
  </si>
  <si>
    <t>16开</t>
  </si>
  <si>
    <t>60克双胶，单面印刷</t>
  </si>
  <si>
    <t>70克双胶，双面印刷</t>
  </si>
  <si>
    <t>80克双胶纸，彩色印刷，单面</t>
  </si>
  <si>
    <t>无碳复写50×2，单面印刷</t>
  </si>
  <si>
    <t>32开</t>
  </si>
  <si>
    <t>120克牛皮封面，无碳复写50×2，单面印刷</t>
  </si>
  <si>
    <t>小信封</t>
  </si>
  <si>
    <t>只</t>
  </si>
  <si>
    <t>A5</t>
  </si>
  <si>
    <t>120克彩色色书</t>
  </si>
  <si>
    <t>包</t>
  </si>
  <si>
    <t>2000张/包</t>
  </si>
  <si>
    <t>120克牛皮封面，无碳复写50×3，单面印刷</t>
  </si>
  <si>
    <t>70克双胶，单面印刷</t>
  </si>
  <si>
    <t>80克双胶，单面印刷</t>
  </si>
  <si>
    <t>80克双胶，双面印刷</t>
  </si>
  <si>
    <t>80克彩色色书纸，单面印刷</t>
  </si>
  <si>
    <t>80克彩色色书纸，双面印刷</t>
  </si>
  <si>
    <t>300克铜板卡，彩色单面印，钢刀版压线，覆膜，带抽杆夹</t>
  </si>
  <si>
    <t>其他</t>
  </si>
  <si>
    <t>不干胶，65×90，彩印</t>
  </si>
  <si>
    <t>导管自粘标签，8cm*1.8cm</t>
  </si>
  <si>
    <t>卷</t>
  </si>
  <si>
    <t>500贴/卷</t>
  </si>
  <si>
    <t>纸杯，330克白卡9盎司（定制图案）</t>
  </si>
  <si>
    <t>50只/扎</t>
  </si>
  <si>
    <t>注射药袋（小），80克牛皮，123×90</t>
  </si>
  <si>
    <t>1000只/包</t>
  </si>
  <si>
    <t>注射药袋（大），80克牛皮，128×180</t>
  </si>
  <si>
    <t>档案袋，300克牛皮，4开，钢刀版压线</t>
  </si>
  <si>
    <t>光盘袋，300克铜板卡，彩印，覆膜，钢刀版压线28.2x12.8</t>
  </si>
  <si>
    <t>四开袋，120克牛皮纸，插牌250克白卡，套号码</t>
  </si>
  <si>
    <t>四开，300克白卡，单面彩色印刷，钢刀版压线带胶条</t>
  </si>
  <si>
    <t>5号封，80克牛皮</t>
  </si>
  <si>
    <t>7号封，80克牛皮</t>
  </si>
  <si>
    <t>A3,230克皮纹纸封面，80克双胶纸，双面印刷</t>
  </si>
  <si>
    <t>30页/本</t>
  </si>
  <si>
    <t>A3，70克双胶纸，双面印刷</t>
  </si>
  <si>
    <r>
      <rPr>
        <sz val="12"/>
        <color theme="1"/>
        <rFont val="仿宋"/>
        <charset val="134"/>
      </rPr>
      <t>大A4,</t>
    </r>
    <r>
      <rPr>
        <sz val="10.5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230克皮纹纸封面，80克双胶纸，双面印刷</t>
    </r>
  </si>
  <si>
    <t>100页/本</t>
  </si>
  <si>
    <t>55页/本</t>
  </si>
  <si>
    <t>小药袋，7cm*8cm</t>
  </si>
  <si>
    <t>封条，5*59cm，蓝色</t>
  </si>
  <si>
    <t>口服药标签，5cm*3cm</t>
  </si>
  <si>
    <t>综合单价（合计）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</si>
</sst>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b/>
      <sz val="16"/>
      <color rgb="FFFF0000"/>
      <name val="仿宋"/>
      <charset val="134"/>
    </font>
    <font>
      <b/>
      <sz val="11"/>
      <color rgb="FFFF0000"/>
      <name val="宋体"/>
      <charset val="134"/>
      <scheme val="minor"/>
    </font>
    <font>
      <b/>
      <sz val="14"/>
      <color rgb="FF000000"/>
      <name val="仿宋"/>
      <charset val="134"/>
    </font>
    <font>
      <sz val="12"/>
      <color rgb="FF000000"/>
      <name val="仿宋"/>
      <charset val="134"/>
    </font>
    <font>
      <b/>
      <sz val="12"/>
      <color rgb="FF000000"/>
      <name val="仿宋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justify" vertical="center" wrapText="1"/>
    </xf>
    <xf numFmtId="176" fontId="7" fillId="0" borderId="1" xfId="0" applyNumberFormat="1" applyFont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176" fontId="0" fillId="0" borderId="2" xfId="0" applyNumberFormat="1" applyBorder="1" applyAlignment="1" applyProtection="1">
      <alignment horizontal="center" vertical="center"/>
    </xf>
    <xf numFmtId="176" fontId="0" fillId="0" borderId="3" xfId="0" applyNumberFormat="1" applyBorder="1" applyAlignment="1" applyProtection="1">
      <alignment horizontal="center" vertical="center"/>
    </xf>
    <xf numFmtId="176" fontId="0" fillId="0" borderId="4" xfId="0" applyNumberForma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54"/>
  <sheetViews>
    <sheetView tabSelected="1" workbookViewId="0">
      <selection activeCell="D2" sqref="D2:I2"/>
    </sheetView>
  </sheetViews>
  <sheetFormatPr defaultColWidth="9" defaultRowHeight="28" customHeight="1"/>
  <cols>
    <col min="2" max="2" width="9" style="1"/>
    <col min="3" max="3" width="54.5" customWidth="1"/>
    <col min="4" max="6" width="13.5" customWidth="1"/>
    <col min="7" max="7" width="20.625" customWidth="1"/>
    <col min="8" max="8" width="17.125" customWidth="1"/>
    <col min="9" max="9" width="16.5" customWidth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5"/>
      <c r="C2" s="5"/>
      <c r="D2" s="6"/>
      <c r="E2" s="6"/>
      <c r="F2" s="6"/>
      <c r="G2" s="6"/>
      <c r="H2" s="6"/>
      <c r="I2" s="6"/>
    </row>
    <row r="3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</row>
    <row r="4" customHeight="1" spans="1:9">
      <c r="A4" s="9">
        <v>1</v>
      </c>
      <c r="B4" s="10" t="s">
        <v>11</v>
      </c>
      <c r="C4" s="11" t="s">
        <v>12</v>
      </c>
      <c r="D4" s="9" t="s">
        <v>13</v>
      </c>
      <c r="E4" s="9" t="s">
        <v>14</v>
      </c>
      <c r="F4" s="12">
        <v>0.006</v>
      </c>
      <c r="G4" s="12">
        <v>10</v>
      </c>
      <c r="H4" s="13"/>
      <c r="I4" s="14">
        <f>F4*H4</f>
        <v>0</v>
      </c>
    </row>
    <row r="5" customHeight="1" spans="1:9">
      <c r="A5" s="9">
        <v>2</v>
      </c>
      <c r="B5" s="10"/>
      <c r="C5" s="11" t="s">
        <v>15</v>
      </c>
      <c r="D5" s="9" t="s">
        <v>13</v>
      </c>
      <c r="E5" s="9" t="s">
        <v>14</v>
      </c>
      <c r="F5" s="12">
        <v>0.002</v>
      </c>
      <c r="G5" s="12">
        <v>12</v>
      </c>
      <c r="H5" s="15"/>
      <c r="I5" s="14">
        <f t="shared" ref="I5:I36" si="0">F5*H5</f>
        <v>0</v>
      </c>
    </row>
    <row r="6" customHeight="1" spans="1:9">
      <c r="A6" s="9">
        <v>3</v>
      </c>
      <c r="B6" s="10"/>
      <c r="C6" s="11" t="s">
        <v>16</v>
      </c>
      <c r="D6" s="9" t="s">
        <v>17</v>
      </c>
      <c r="E6" s="9"/>
      <c r="F6" s="12">
        <v>0.018</v>
      </c>
      <c r="G6" s="12">
        <v>0.08</v>
      </c>
      <c r="H6" s="15"/>
      <c r="I6" s="14">
        <f t="shared" si="0"/>
        <v>0</v>
      </c>
    </row>
    <row r="7" customHeight="1" spans="1:9">
      <c r="A7" s="9">
        <v>4</v>
      </c>
      <c r="B7" s="10"/>
      <c r="C7" s="11" t="s">
        <v>18</v>
      </c>
      <c r="D7" s="9" t="s">
        <v>13</v>
      </c>
      <c r="E7" s="9" t="s">
        <v>14</v>
      </c>
      <c r="F7" s="12">
        <v>0.002</v>
      </c>
      <c r="G7" s="12">
        <v>12</v>
      </c>
      <c r="H7" s="15"/>
      <c r="I7" s="14">
        <f t="shared" si="0"/>
        <v>0</v>
      </c>
    </row>
    <row r="8" customHeight="1" spans="1:9">
      <c r="A8" s="9">
        <v>5</v>
      </c>
      <c r="B8" s="10"/>
      <c r="C8" s="11" t="s">
        <v>19</v>
      </c>
      <c r="D8" s="9" t="s">
        <v>13</v>
      </c>
      <c r="E8" s="9" t="s">
        <v>14</v>
      </c>
      <c r="F8" s="12">
        <v>0.002</v>
      </c>
      <c r="G8" s="12">
        <v>12</v>
      </c>
      <c r="H8" s="15"/>
      <c r="I8" s="14">
        <f t="shared" si="0"/>
        <v>0</v>
      </c>
    </row>
    <row r="9" customHeight="1" spans="1:9">
      <c r="A9" s="9">
        <v>6</v>
      </c>
      <c r="B9" s="10"/>
      <c r="C9" s="11" t="s">
        <v>20</v>
      </c>
      <c r="D9" s="9" t="s">
        <v>13</v>
      </c>
      <c r="E9" s="9" t="s">
        <v>14</v>
      </c>
      <c r="F9" s="12">
        <v>0.002</v>
      </c>
      <c r="G9" s="12">
        <v>5.9</v>
      </c>
      <c r="H9" s="15"/>
      <c r="I9" s="14">
        <f t="shared" si="0"/>
        <v>0</v>
      </c>
    </row>
    <row r="10" customHeight="1" spans="1:9">
      <c r="A10" s="9">
        <v>7</v>
      </c>
      <c r="B10" s="10"/>
      <c r="C10" s="11" t="s">
        <v>21</v>
      </c>
      <c r="D10" s="9" t="s">
        <v>13</v>
      </c>
      <c r="E10" s="9" t="s">
        <v>14</v>
      </c>
      <c r="F10" s="12">
        <v>0.001</v>
      </c>
      <c r="G10" s="12">
        <v>6.9</v>
      </c>
      <c r="H10" s="15"/>
      <c r="I10" s="14">
        <f t="shared" si="0"/>
        <v>0</v>
      </c>
    </row>
    <row r="11" customHeight="1" spans="1:9">
      <c r="A11" s="9">
        <v>8</v>
      </c>
      <c r="B11" s="10"/>
      <c r="C11" s="11" t="s">
        <v>22</v>
      </c>
      <c r="D11" s="9" t="s">
        <v>23</v>
      </c>
      <c r="E11" s="9" t="s">
        <v>24</v>
      </c>
      <c r="F11" s="12">
        <v>0.002</v>
      </c>
      <c r="G11" s="12">
        <v>0.2</v>
      </c>
      <c r="H11" s="15"/>
      <c r="I11" s="14">
        <f t="shared" si="0"/>
        <v>0</v>
      </c>
    </row>
    <row r="12" customHeight="1" spans="1:9">
      <c r="A12" s="9">
        <v>9</v>
      </c>
      <c r="B12" s="10"/>
      <c r="C12" s="11" t="s">
        <v>25</v>
      </c>
      <c r="D12" s="9" t="s">
        <v>13</v>
      </c>
      <c r="E12" s="16" t="s">
        <v>26</v>
      </c>
      <c r="F12" s="12">
        <v>0.002</v>
      </c>
      <c r="G12" s="12">
        <v>7.5</v>
      </c>
      <c r="H12" s="15"/>
      <c r="I12" s="14">
        <f t="shared" si="0"/>
        <v>0</v>
      </c>
    </row>
    <row r="13" customHeight="1" spans="1:9">
      <c r="A13" s="9">
        <v>10</v>
      </c>
      <c r="B13" s="10"/>
      <c r="C13" s="11" t="s">
        <v>27</v>
      </c>
      <c r="D13" s="9" t="s">
        <v>13</v>
      </c>
      <c r="E13" s="9" t="s">
        <v>14</v>
      </c>
      <c r="F13" s="12">
        <v>0.001</v>
      </c>
      <c r="G13" s="12">
        <v>19</v>
      </c>
      <c r="H13" s="15"/>
      <c r="I13" s="14">
        <f t="shared" si="0"/>
        <v>0</v>
      </c>
    </row>
    <row r="14" customHeight="1" spans="1:9">
      <c r="A14" s="16">
        <v>11</v>
      </c>
      <c r="B14" s="10"/>
      <c r="C14" s="11" t="s">
        <v>28</v>
      </c>
      <c r="D14" s="9" t="s">
        <v>13</v>
      </c>
      <c r="E14" s="16" t="s">
        <v>29</v>
      </c>
      <c r="F14" s="12">
        <v>0.001</v>
      </c>
      <c r="G14" s="12">
        <v>5</v>
      </c>
      <c r="H14" s="15"/>
      <c r="I14" s="14">
        <f t="shared" si="0"/>
        <v>0</v>
      </c>
    </row>
    <row r="15" customHeight="1" spans="1:9">
      <c r="A15" s="9">
        <v>12</v>
      </c>
      <c r="B15" s="10"/>
      <c r="C15" s="11" t="s">
        <v>28</v>
      </c>
      <c r="D15" s="9" t="s">
        <v>13</v>
      </c>
      <c r="E15" s="16" t="s">
        <v>30</v>
      </c>
      <c r="F15" s="12">
        <v>0.001</v>
      </c>
      <c r="G15" s="12">
        <v>6</v>
      </c>
      <c r="H15" s="15"/>
      <c r="I15" s="14">
        <f t="shared" si="0"/>
        <v>0</v>
      </c>
    </row>
    <row r="16" customHeight="1" spans="1:9">
      <c r="A16" s="9">
        <v>13</v>
      </c>
      <c r="B16" s="10"/>
      <c r="C16" s="11" t="s">
        <v>31</v>
      </c>
      <c r="D16" s="9" t="s">
        <v>13</v>
      </c>
      <c r="E16" s="16" t="s">
        <v>32</v>
      </c>
      <c r="F16" s="12">
        <v>0.001</v>
      </c>
      <c r="G16" s="12">
        <v>12</v>
      </c>
      <c r="H16" s="15"/>
      <c r="I16" s="14">
        <f t="shared" si="0"/>
        <v>0</v>
      </c>
    </row>
    <row r="17" customHeight="1" spans="1:9">
      <c r="A17" s="9">
        <v>14</v>
      </c>
      <c r="B17" s="10"/>
      <c r="C17" s="11" t="s">
        <v>33</v>
      </c>
      <c r="D17" s="9" t="s">
        <v>13</v>
      </c>
      <c r="E17" s="16" t="s">
        <v>30</v>
      </c>
      <c r="F17" s="12">
        <v>0.001</v>
      </c>
      <c r="G17" s="12">
        <v>6</v>
      </c>
      <c r="H17" s="15"/>
      <c r="I17" s="14">
        <f t="shared" si="0"/>
        <v>0</v>
      </c>
    </row>
    <row r="18" customHeight="1" spans="1:9">
      <c r="A18" s="9">
        <v>15</v>
      </c>
      <c r="B18" s="10"/>
      <c r="C18" s="11" t="s">
        <v>34</v>
      </c>
      <c r="D18" s="9" t="s">
        <v>17</v>
      </c>
      <c r="E18" s="16" t="s">
        <v>35</v>
      </c>
      <c r="F18" s="12">
        <v>0.106</v>
      </c>
      <c r="G18" s="12">
        <v>0.72</v>
      </c>
      <c r="H18" s="15"/>
      <c r="I18" s="14">
        <f t="shared" si="0"/>
        <v>0</v>
      </c>
    </row>
    <row r="19" customHeight="1" spans="1:9">
      <c r="A19" s="9">
        <v>16</v>
      </c>
      <c r="B19" s="10"/>
      <c r="C19" s="11" t="s">
        <v>36</v>
      </c>
      <c r="D19" s="9" t="s">
        <v>37</v>
      </c>
      <c r="E19" s="16" t="s">
        <v>38</v>
      </c>
      <c r="F19" s="12">
        <v>0.002</v>
      </c>
      <c r="G19" s="12">
        <v>7.2</v>
      </c>
      <c r="H19" s="15"/>
      <c r="I19" s="14">
        <f t="shared" si="0"/>
        <v>0</v>
      </c>
    </row>
    <row r="20" customHeight="1" spans="1:9">
      <c r="A20" s="16">
        <v>17</v>
      </c>
      <c r="B20" s="17" t="s">
        <v>39</v>
      </c>
      <c r="C20" s="11" t="s">
        <v>40</v>
      </c>
      <c r="D20" s="9" t="s">
        <v>13</v>
      </c>
      <c r="E20" s="9" t="s">
        <v>14</v>
      </c>
      <c r="F20" s="12">
        <v>0.029</v>
      </c>
      <c r="G20" s="12">
        <v>6</v>
      </c>
      <c r="H20" s="15"/>
      <c r="I20" s="14">
        <f t="shared" si="0"/>
        <v>0</v>
      </c>
    </row>
    <row r="21" customHeight="1" spans="1:9">
      <c r="A21" s="9">
        <v>18</v>
      </c>
      <c r="B21" s="17"/>
      <c r="C21" s="11" t="s">
        <v>41</v>
      </c>
      <c r="D21" s="9" t="s">
        <v>13</v>
      </c>
      <c r="E21" s="9" t="s">
        <v>14</v>
      </c>
      <c r="F21" s="12">
        <v>0.006</v>
      </c>
      <c r="G21" s="12">
        <v>8</v>
      </c>
      <c r="H21" s="15"/>
      <c r="I21" s="14">
        <f t="shared" si="0"/>
        <v>0</v>
      </c>
    </row>
    <row r="22" customHeight="1" spans="1:9">
      <c r="A22" s="9">
        <v>19</v>
      </c>
      <c r="B22" s="17"/>
      <c r="C22" s="11" t="s">
        <v>42</v>
      </c>
      <c r="D22" s="9" t="s">
        <v>13</v>
      </c>
      <c r="E22" s="9" t="s">
        <v>14</v>
      </c>
      <c r="F22" s="12">
        <v>0.001</v>
      </c>
      <c r="G22" s="12">
        <v>8</v>
      </c>
      <c r="H22" s="15"/>
      <c r="I22" s="14">
        <f t="shared" si="0"/>
        <v>0</v>
      </c>
    </row>
    <row r="23" customHeight="1" spans="1:9">
      <c r="A23" s="9">
        <v>20</v>
      </c>
      <c r="B23" s="17"/>
      <c r="C23" s="11" t="s">
        <v>43</v>
      </c>
      <c r="D23" s="9" t="s">
        <v>13</v>
      </c>
      <c r="E23" s="9" t="s">
        <v>14</v>
      </c>
      <c r="F23" s="12">
        <v>0.001</v>
      </c>
      <c r="G23" s="12">
        <v>12</v>
      </c>
      <c r="H23" s="15"/>
      <c r="I23" s="14">
        <f t="shared" si="0"/>
        <v>0</v>
      </c>
    </row>
    <row r="24" customHeight="1" spans="1:9">
      <c r="A24" s="9">
        <v>21</v>
      </c>
      <c r="B24" s="10" t="s">
        <v>44</v>
      </c>
      <c r="C24" s="11" t="s">
        <v>40</v>
      </c>
      <c r="D24" s="9" t="s">
        <v>13</v>
      </c>
      <c r="E24" s="9" t="s">
        <v>14</v>
      </c>
      <c r="F24" s="12">
        <v>0.028</v>
      </c>
      <c r="G24" s="12">
        <v>1.8</v>
      </c>
      <c r="H24" s="15"/>
      <c r="I24" s="14">
        <f t="shared" si="0"/>
        <v>0</v>
      </c>
    </row>
    <row r="25" customHeight="1" spans="1:9">
      <c r="A25" s="9">
        <v>22</v>
      </c>
      <c r="B25" s="10"/>
      <c r="C25" s="11" t="s">
        <v>45</v>
      </c>
      <c r="D25" s="9" t="s">
        <v>13</v>
      </c>
      <c r="E25" s="9" t="s">
        <v>14</v>
      </c>
      <c r="F25" s="12">
        <v>0.001</v>
      </c>
      <c r="G25" s="12">
        <v>2.5</v>
      </c>
      <c r="H25" s="15"/>
      <c r="I25" s="14">
        <f t="shared" si="0"/>
        <v>0</v>
      </c>
    </row>
    <row r="26" customHeight="1" spans="1:9">
      <c r="A26" s="9">
        <v>23</v>
      </c>
      <c r="B26" s="10"/>
      <c r="C26" s="11" t="s">
        <v>46</v>
      </c>
      <c r="D26" s="9" t="s">
        <v>47</v>
      </c>
      <c r="E26" s="9"/>
      <c r="F26" s="12">
        <v>0.003</v>
      </c>
      <c r="G26" s="12">
        <v>2.8</v>
      </c>
      <c r="H26" s="15"/>
      <c r="I26" s="14">
        <f t="shared" si="0"/>
        <v>0</v>
      </c>
    </row>
    <row r="27" customHeight="1" spans="1:9">
      <c r="A27" s="9">
        <v>24</v>
      </c>
      <c r="B27" s="10" t="s">
        <v>48</v>
      </c>
      <c r="C27" s="11" t="s">
        <v>43</v>
      </c>
      <c r="D27" s="9" t="s">
        <v>13</v>
      </c>
      <c r="E27" s="9" t="s">
        <v>14</v>
      </c>
      <c r="F27" s="12">
        <v>0.001</v>
      </c>
      <c r="G27" s="12">
        <v>2.3</v>
      </c>
      <c r="H27" s="15"/>
      <c r="I27" s="14">
        <f t="shared" si="0"/>
        <v>0</v>
      </c>
    </row>
    <row r="28" customHeight="1" spans="1:9">
      <c r="A28" s="9">
        <v>25</v>
      </c>
      <c r="B28" s="10"/>
      <c r="C28" s="11" t="s">
        <v>49</v>
      </c>
      <c r="D28" s="9" t="s">
        <v>50</v>
      </c>
      <c r="E28" s="9" t="s">
        <v>51</v>
      </c>
      <c r="F28" s="12">
        <v>0.007</v>
      </c>
      <c r="G28" s="12">
        <v>60</v>
      </c>
      <c r="H28" s="15"/>
      <c r="I28" s="14">
        <f t="shared" si="0"/>
        <v>0</v>
      </c>
    </row>
    <row r="29" customHeight="1" spans="1:9">
      <c r="A29" s="9">
        <v>26</v>
      </c>
      <c r="B29" s="10"/>
      <c r="C29" s="11" t="s">
        <v>52</v>
      </c>
      <c r="D29" s="9" t="s">
        <v>13</v>
      </c>
      <c r="E29" s="9" t="s">
        <v>14</v>
      </c>
      <c r="F29" s="12">
        <v>0.001</v>
      </c>
      <c r="G29" s="12">
        <v>3.75</v>
      </c>
      <c r="H29" s="15"/>
      <c r="I29" s="14">
        <f t="shared" si="0"/>
        <v>0</v>
      </c>
    </row>
    <row r="30" customHeight="1" spans="1:9">
      <c r="A30" s="9">
        <v>27</v>
      </c>
      <c r="B30" s="10"/>
      <c r="C30" s="11" t="s">
        <v>53</v>
      </c>
      <c r="D30" s="9" t="s">
        <v>13</v>
      </c>
      <c r="E30" s="9" t="s">
        <v>14</v>
      </c>
      <c r="F30" s="12">
        <v>0.001</v>
      </c>
      <c r="G30" s="12">
        <v>2.3</v>
      </c>
      <c r="H30" s="15"/>
      <c r="I30" s="14">
        <f t="shared" si="0"/>
        <v>0</v>
      </c>
    </row>
    <row r="31" customHeight="1" spans="1:9">
      <c r="A31" s="9">
        <v>28</v>
      </c>
      <c r="B31" s="10"/>
      <c r="C31" s="11" t="s">
        <v>54</v>
      </c>
      <c r="D31" s="9" t="s">
        <v>13</v>
      </c>
      <c r="E31" s="9" t="s">
        <v>14</v>
      </c>
      <c r="F31" s="12">
        <v>0.004</v>
      </c>
      <c r="G31" s="12">
        <v>2.6</v>
      </c>
      <c r="H31" s="15"/>
      <c r="I31" s="14">
        <f t="shared" si="0"/>
        <v>0</v>
      </c>
    </row>
    <row r="32" customHeight="1" spans="1:9">
      <c r="A32" s="9">
        <v>29</v>
      </c>
      <c r="B32" s="10"/>
      <c r="C32" s="11" t="s">
        <v>55</v>
      </c>
      <c r="D32" s="9" t="s">
        <v>13</v>
      </c>
      <c r="E32" s="9" t="s">
        <v>14</v>
      </c>
      <c r="F32" s="12">
        <v>0.002</v>
      </c>
      <c r="G32" s="12">
        <v>3.2</v>
      </c>
      <c r="H32" s="15"/>
      <c r="I32" s="14">
        <f t="shared" si="0"/>
        <v>0</v>
      </c>
    </row>
    <row r="33" customHeight="1" spans="1:9">
      <c r="A33" s="9">
        <v>30</v>
      </c>
      <c r="B33" s="10"/>
      <c r="C33" s="11" t="s">
        <v>56</v>
      </c>
      <c r="D33" s="9" t="s">
        <v>13</v>
      </c>
      <c r="E33" s="9" t="s">
        <v>14</v>
      </c>
      <c r="F33" s="12">
        <v>0.001</v>
      </c>
      <c r="G33" s="12">
        <v>3.4</v>
      </c>
      <c r="H33" s="15"/>
      <c r="I33" s="14">
        <f t="shared" si="0"/>
        <v>0</v>
      </c>
    </row>
    <row r="34" customHeight="1" spans="1:9">
      <c r="A34" s="9">
        <v>31</v>
      </c>
      <c r="B34" s="10"/>
      <c r="C34" s="11" t="s">
        <v>57</v>
      </c>
      <c r="D34" s="9" t="s">
        <v>13</v>
      </c>
      <c r="E34" s="9" t="s">
        <v>14</v>
      </c>
      <c r="F34" s="12">
        <v>0.014</v>
      </c>
      <c r="G34" s="12">
        <v>3.9</v>
      </c>
      <c r="H34" s="15"/>
      <c r="I34" s="14">
        <f t="shared" si="0"/>
        <v>0</v>
      </c>
    </row>
    <row r="35" customHeight="1" spans="1:9">
      <c r="A35" s="9">
        <v>32</v>
      </c>
      <c r="B35" s="10"/>
      <c r="C35" s="11" t="s">
        <v>58</v>
      </c>
      <c r="D35" s="9" t="s">
        <v>13</v>
      </c>
      <c r="E35" s="9" t="s">
        <v>14</v>
      </c>
      <c r="F35" s="12">
        <v>0.019</v>
      </c>
      <c r="G35" s="12">
        <v>3.5</v>
      </c>
      <c r="H35" s="15"/>
      <c r="I35" s="14">
        <f t="shared" si="0"/>
        <v>0</v>
      </c>
    </row>
    <row r="36" customHeight="1" spans="1:9">
      <c r="A36" s="9">
        <v>33</v>
      </c>
      <c r="B36" s="10" t="s">
        <v>59</v>
      </c>
      <c r="C36" s="11" t="s">
        <v>60</v>
      </c>
      <c r="D36" s="9" t="s">
        <v>17</v>
      </c>
      <c r="E36" s="9"/>
      <c r="F36" s="12">
        <v>0.082</v>
      </c>
      <c r="G36" s="12">
        <v>0.08</v>
      </c>
      <c r="H36" s="15"/>
      <c r="I36" s="14">
        <f t="shared" si="0"/>
        <v>0</v>
      </c>
    </row>
    <row r="37" customHeight="1" spans="1:9">
      <c r="A37" s="9">
        <v>34</v>
      </c>
      <c r="B37" s="10"/>
      <c r="C37" s="11" t="s">
        <v>61</v>
      </c>
      <c r="D37" s="9" t="s">
        <v>62</v>
      </c>
      <c r="E37" s="9" t="s">
        <v>63</v>
      </c>
      <c r="F37" s="12">
        <v>0.035</v>
      </c>
      <c r="G37" s="12">
        <v>4.5</v>
      </c>
      <c r="H37" s="15"/>
      <c r="I37" s="14">
        <f t="shared" ref="I37:I53" si="1">F37*H37</f>
        <v>0</v>
      </c>
    </row>
    <row r="38" customHeight="1" spans="1:9">
      <c r="A38" s="9">
        <v>35</v>
      </c>
      <c r="B38" s="10"/>
      <c r="C38" s="11" t="s">
        <v>64</v>
      </c>
      <c r="D38" s="9" t="s">
        <v>37</v>
      </c>
      <c r="E38" s="9" t="s">
        <v>65</v>
      </c>
      <c r="F38" s="12">
        <v>0.019</v>
      </c>
      <c r="G38" s="12">
        <v>6</v>
      </c>
      <c r="H38" s="15"/>
      <c r="I38" s="14">
        <f t="shared" si="1"/>
        <v>0</v>
      </c>
    </row>
    <row r="39" customHeight="1" spans="1:9">
      <c r="A39" s="9">
        <v>36</v>
      </c>
      <c r="B39" s="10"/>
      <c r="C39" s="11" t="s">
        <v>66</v>
      </c>
      <c r="D39" s="9" t="s">
        <v>50</v>
      </c>
      <c r="E39" s="9" t="s">
        <v>67</v>
      </c>
      <c r="F39" s="12">
        <v>0.001</v>
      </c>
      <c r="G39" s="12">
        <v>70</v>
      </c>
      <c r="H39" s="15"/>
      <c r="I39" s="14">
        <f t="shared" si="1"/>
        <v>0</v>
      </c>
    </row>
    <row r="40" customHeight="1" spans="1:9">
      <c r="A40" s="9">
        <v>37</v>
      </c>
      <c r="B40" s="10"/>
      <c r="C40" s="11" t="s">
        <v>68</v>
      </c>
      <c r="D40" s="9" t="s">
        <v>50</v>
      </c>
      <c r="E40" s="9" t="s">
        <v>67</v>
      </c>
      <c r="F40" s="12">
        <v>0.001</v>
      </c>
      <c r="G40" s="12">
        <v>80</v>
      </c>
      <c r="H40" s="15"/>
      <c r="I40" s="14">
        <f t="shared" si="1"/>
        <v>0</v>
      </c>
    </row>
    <row r="41" customHeight="1" spans="1:9">
      <c r="A41" s="9">
        <v>38</v>
      </c>
      <c r="B41" s="10"/>
      <c r="C41" s="11" t="s">
        <v>69</v>
      </c>
      <c r="D41" s="9" t="s">
        <v>47</v>
      </c>
      <c r="E41" s="9"/>
      <c r="F41" s="12">
        <v>0.006</v>
      </c>
      <c r="G41" s="12">
        <v>0.8</v>
      </c>
      <c r="H41" s="15"/>
      <c r="I41" s="14">
        <f t="shared" si="1"/>
        <v>0</v>
      </c>
    </row>
    <row r="42" customHeight="1" spans="1:9">
      <c r="A42" s="9">
        <v>39</v>
      </c>
      <c r="B42" s="10"/>
      <c r="C42" s="11" t="s">
        <v>70</v>
      </c>
      <c r="D42" s="9" t="s">
        <v>47</v>
      </c>
      <c r="E42" s="9"/>
      <c r="F42" s="12">
        <v>0.009</v>
      </c>
      <c r="G42" s="12">
        <v>2.8</v>
      </c>
      <c r="H42" s="15"/>
      <c r="I42" s="14">
        <f t="shared" si="1"/>
        <v>0</v>
      </c>
    </row>
    <row r="43" customHeight="1" spans="1:9">
      <c r="A43" s="9">
        <v>40</v>
      </c>
      <c r="B43" s="10"/>
      <c r="C43" s="11" t="s">
        <v>71</v>
      </c>
      <c r="D43" s="9" t="s">
        <v>47</v>
      </c>
      <c r="E43" s="9"/>
      <c r="F43" s="12">
        <v>0.494</v>
      </c>
      <c r="G43" s="12">
        <v>0.4</v>
      </c>
      <c r="H43" s="15"/>
      <c r="I43" s="14">
        <f t="shared" si="1"/>
        <v>0</v>
      </c>
    </row>
    <row r="44" customHeight="1" spans="1:9">
      <c r="A44" s="9">
        <v>41</v>
      </c>
      <c r="B44" s="10"/>
      <c r="C44" s="11" t="s">
        <v>72</v>
      </c>
      <c r="D44" s="9" t="s">
        <v>47</v>
      </c>
      <c r="E44" s="9"/>
      <c r="F44" s="12">
        <v>0.045</v>
      </c>
      <c r="G44" s="12">
        <v>0.7</v>
      </c>
      <c r="H44" s="15"/>
      <c r="I44" s="14">
        <f t="shared" si="1"/>
        <v>0</v>
      </c>
    </row>
    <row r="45" customHeight="1" spans="1:9">
      <c r="A45" s="9">
        <v>42</v>
      </c>
      <c r="B45" s="10"/>
      <c r="C45" s="11" t="s">
        <v>73</v>
      </c>
      <c r="D45" s="9" t="s">
        <v>47</v>
      </c>
      <c r="E45" s="9"/>
      <c r="F45" s="12">
        <v>0.023</v>
      </c>
      <c r="G45" s="12">
        <v>0.15</v>
      </c>
      <c r="H45" s="15"/>
      <c r="I45" s="14">
        <f t="shared" si="1"/>
        <v>0</v>
      </c>
    </row>
    <row r="46" customHeight="1" spans="1:9">
      <c r="A46" s="9">
        <v>43</v>
      </c>
      <c r="B46" s="10"/>
      <c r="C46" s="11" t="s">
        <v>74</v>
      </c>
      <c r="D46" s="9" t="s">
        <v>47</v>
      </c>
      <c r="E46" s="9"/>
      <c r="F46" s="12">
        <v>0.003</v>
      </c>
      <c r="G46" s="12">
        <v>0.28</v>
      </c>
      <c r="H46" s="15"/>
      <c r="I46" s="14">
        <f t="shared" si="1"/>
        <v>0</v>
      </c>
    </row>
    <row r="47" customHeight="1" spans="1:9">
      <c r="A47" s="9">
        <v>44</v>
      </c>
      <c r="B47" s="10"/>
      <c r="C47" s="11" t="s">
        <v>75</v>
      </c>
      <c r="D47" s="9" t="s">
        <v>13</v>
      </c>
      <c r="E47" s="9" t="s">
        <v>76</v>
      </c>
      <c r="F47" s="12">
        <v>0.001</v>
      </c>
      <c r="G47" s="12">
        <v>6.9</v>
      </c>
      <c r="H47" s="15"/>
      <c r="I47" s="14">
        <f t="shared" si="1"/>
        <v>0</v>
      </c>
    </row>
    <row r="48" customHeight="1" spans="1:9">
      <c r="A48" s="9">
        <v>45</v>
      </c>
      <c r="B48" s="10"/>
      <c r="C48" s="11" t="s">
        <v>77</v>
      </c>
      <c r="D48" s="9" t="s">
        <v>17</v>
      </c>
      <c r="E48" s="9"/>
      <c r="F48" s="12">
        <v>0.003</v>
      </c>
      <c r="G48" s="12">
        <v>0.5</v>
      </c>
      <c r="H48" s="15"/>
      <c r="I48" s="14">
        <f t="shared" si="1"/>
        <v>0</v>
      </c>
    </row>
    <row r="49" customHeight="1" spans="1:9">
      <c r="A49" s="9">
        <v>46</v>
      </c>
      <c r="B49" s="10"/>
      <c r="C49" s="11" t="s">
        <v>78</v>
      </c>
      <c r="D49" s="9" t="s">
        <v>13</v>
      </c>
      <c r="E49" s="9" t="s">
        <v>79</v>
      </c>
      <c r="F49" s="12">
        <v>0.003</v>
      </c>
      <c r="G49" s="12">
        <v>6.9</v>
      </c>
      <c r="H49" s="15"/>
      <c r="I49" s="14">
        <f t="shared" si="1"/>
        <v>0</v>
      </c>
    </row>
    <row r="50" customHeight="1" spans="1:9">
      <c r="A50" s="9">
        <v>47</v>
      </c>
      <c r="B50" s="10"/>
      <c r="C50" s="11" t="s">
        <v>78</v>
      </c>
      <c r="D50" s="9" t="s">
        <v>13</v>
      </c>
      <c r="E50" s="9" t="s">
        <v>80</v>
      </c>
      <c r="F50" s="12">
        <v>0.001</v>
      </c>
      <c r="G50" s="12">
        <v>6.9</v>
      </c>
      <c r="H50" s="15"/>
      <c r="I50" s="14">
        <f t="shared" si="1"/>
        <v>0</v>
      </c>
    </row>
    <row r="51" customHeight="1" spans="1:9">
      <c r="A51" s="9">
        <v>48</v>
      </c>
      <c r="B51" s="10"/>
      <c r="C51" s="11" t="s">
        <v>81</v>
      </c>
      <c r="D51" s="9" t="s">
        <v>50</v>
      </c>
      <c r="E51" s="9" t="s">
        <v>67</v>
      </c>
      <c r="F51" s="12">
        <v>0.002</v>
      </c>
      <c r="G51" s="12">
        <v>70</v>
      </c>
      <c r="H51" s="15"/>
      <c r="I51" s="14">
        <f t="shared" si="1"/>
        <v>0</v>
      </c>
    </row>
    <row r="52" customHeight="1" spans="1:9">
      <c r="A52" s="9">
        <v>49</v>
      </c>
      <c r="B52" s="10"/>
      <c r="C52" s="11" t="s">
        <v>82</v>
      </c>
      <c r="D52" s="9" t="s">
        <v>17</v>
      </c>
      <c r="E52" s="9"/>
      <c r="F52" s="12">
        <v>0.001</v>
      </c>
      <c r="G52" s="12">
        <v>0.14</v>
      </c>
      <c r="H52" s="15"/>
      <c r="I52" s="14">
        <f t="shared" si="1"/>
        <v>0</v>
      </c>
    </row>
    <row r="53" customHeight="1" spans="1:9">
      <c r="A53" s="9">
        <v>50</v>
      </c>
      <c r="B53" s="10"/>
      <c r="C53" s="11" t="s">
        <v>83</v>
      </c>
      <c r="D53" s="9" t="s">
        <v>62</v>
      </c>
      <c r="E53" s="9" t="s">
        <v>63</v>
      </c>
      <c r="F53" s="12">
        <v>0.002</v>
      </c>
      <c r="G53" s="12">
        <v>4.5</v>
      </c>
      <c r="H53" s="15"/>
      <c r="I53" s="14">
        <f t="shared" si="1"/>
        <v>0</v>
      </c>
    </row>
    <row r="54" customHeight="1" spans="1:9">
      <c r="A54" s="18" t="s">
        <v>84</v>
      </c>
      <c r="B54" s="19"/>
      <c r="C54" s="19"/>
      <c r="D54" s="19"/>
      <c r="E54" s="20"/>
      <c r="F54" s="21">
        <f>SUM(I4:I53)</f>
        <v>0</v>
      </c>
      <c r="G54" s="22"/>
      <c r="H54" s="22"/>
      <c r="I54" s="23"/>
    </row>
  </sheetData>
  <sheetProtection algorithmName="SHA-512" hashValue="V5r77wDK++Mn/vHHnp5fVSucJg/8FGJscztFPQgpSp8+68yQmq3dL4m9qQuLNBXr8a9M96iG5AO5e14T0x/phg==" saltValue="RThhqZsQkwRexOA7vvPPcw==" spinCount="100000" sheet="1" selectLockedCells="1" objects="1"/>
  <protectedRanges>
    <protectedRange password="80D1" sqref="H4:H53" name="单价" securityDescriptor="O:WDG:WDD:"/>
    <protectedRange password="80D1" sqref="D2:I2" name="公司名称"/>
  </protectedRanges>
  <mergeCells count="10">
    <mergeCell ref="A1:I1"/>
    <mergeCell ref="A2:C2"/>
    <mergeCell ref="D2:I2"/>
    <mergeCell ref="A54:E54"/>
    <mergeCell ref="F54:I54"/>
    <mergeCell ref="B4:B19"/>
    <mergeCell ref="B20:B23"/>
    <mergeCell ref="B24:B26"/>
    <mergeCell ref="B27:B35"/>
    <mergeCell ref="B36:B53"/>
  </mergeCells>
  <pageMargins left="0.7" right="0.7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单价" rangeCreator="" othersAccessPermission="edit"/>
    <arrUserId title="公司名称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JOHNNY</cp:lastModifiedBy>
  <dcterms:created xsi:type="dcterms:W3CDTF">2006-09-13T11:21:00Z</dcterms:created>
  <cp:lastPrinted>2025-08-01T07:05:00Z</cp:lastPrinted>
  <dcterms:modified xsi:type="dcterms:W3CDTF">2026-09-04T08:35:12Z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D34E9D53E46C43ED86B3FF46F3F33C18_13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